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rbanhrastnik\Downloads\"/>
    </mc:Choice>
  </mc:AlternateContent>
  <xr:revisionPtr revIDLastSave="0" documentId="13_ncr:1_{19F8FB50-604D-43BB-9824-D4EC2375F015}" xr6:coauthVersionLast="47" xr6:coauthVersionMax="47" xr10:uidLastSave="{00000000-0000-0000-0000-000000000000}"/>
  <bookViews>
    <workbookView xWindow="-120" yWindow="-120" windowWidth="29040" windowHeight="15840" xr2:uid="{BCDA573E-A222-4142-864C-5640A5554656}"/>
  </bookViews>
  <sheets>
    <sheet name="Mejna vrednost 2%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E16" i="1" s="1"/>
  <c r="B19" i="1"/>
  <c r="C19" i="1" s="1"/>
  <c r="H23" i="1"/>
  <c r="H19" i="1"/>
  <c r="J23" i="1" l="1"/>
  <c r="E19" i="1"/>
  <c r="G23" i="1" s="1"/>
  <c r="I23" i="1" s="1"/>
  <c r="K23" i="1" s="1"/>
  <c r="L23" i="1" s="1"/>
  <c r="J19" i="1"/>
  <c r="D16" i="1"/>
  <c r="D19" i="1" l="1"/>
  <c r="G19" i="1" s="1"/>
  <c r="I19" i="1" s="1"/>
  <c r="K19" i="1" s="1"/>
  <c r="L19" i="1" s="1"/>
</calcChain>
</file>

<file path=xl/sharedStrings.xml><?xml version="1.0" encoding="utf-8"?>
<sst xmlns="http://schemas.openxmlformats.org/spreadsheetml/2006/main" count="55" uniqueCount="49">
  <si>
    <t>Št. km/dan</t>
  </si>
  <si>
    <t>Obrazložitev MEJNE VREDNOSTI 2 %</t>
  </si>
  <si>
    <t>Izračun MEJNE VREDNOSTI 2 %</t>
  </si>
  <si>
    <t>Datum:</t>
  </si>
  <si>
    <t>Žig in podpis ponudnika:</t>
  </si>
  <si>
    <t>MESTNA OBČINA NOVO MESTO</t>
  </si>
  <si>
    <t>Urad za družbene dejavnosti</t>
  </si>
  <si>
    <t>Cena v EUR na dan/z DDV (pogodbena cena)</t>
  </si>
  <si>
    <t>Kalkulativni element:
Cena v EUR za km/z DDV (po predračunu)</t>
  </si>
  <si>
    <t>OBRAZEC 2: Način določitve nove pogodbene vrednosti z upoštevanjem mejne vrednosti 2 %</t>
  </si>
  <si>
    <t>a1</t>
  </si>
  <si>
    <t>b1</t>
  </si>
  <si>
    <t>a2</t>
  </si>
  <si>
    <t>a3</t>
  </si>
  <si>
    <t>c3</t>
  </si>
  <si>
    <t>Izračun NOVE VREDNOSTI - v primeru POZITIVNE RAZLIKE</t>
  </si>
  <si>
    <t>Izračun NOVE VREDNOSTI - v primeru NEGATIVNE RAZLIKE</t>
  </si>
  <si>
    <t>Novo št. km/dan (po spremembi voznega reda)</t>
  </si>
  <si>
    <t>Kalkulativno št. kilometrov za preračun nove pogodbene vrednosti
= a3 / b3</t>
  </si>
  <si>
    <t>f4 = c1 + e4</t>
  </si>
  <si>
    <t>Predvideno število avtobusov glede na obstoječi vozni red</t>
  </si>
  <si>
    <t xml:space="preserve">Cena v EUR na dan/z DDV + 2%
</t>
  </si>
  <si>
    <t xml:space="preserve">d1 = c1 x 102% </t>
  </si>
  <si>
    <t xml:space="preserve">Cena v EUR na dan/z DDV - 2%
</t>
  </si>
  <si>
    <t>e1 = c1 x 98%</t>
  </si>
  <si>
    <t xml:space="preserve">c2 = a2 x b2 </t>
  </si>
  <si>
    <t>e3 = c3 x d3</t>
  </si>
  <si>
    <t>f3 = c1 + e3</t>
  </si>
  <si>
    <t>Zvišanje pogodbene vrednosti v EUR/z DDV za vrednost kalkulativnega št. km (c3) po kalkulativni ceni (d3)</t>
  </si>
  <si>
    <t>Nova cena v EUR na dan/z DDV (pogodbena cena)</t>
  </si>
  <si>
    <t xml:space="preserve">Kalkulativno št. kilometrov za preračun nove pogodbene vrednosti
</t>
  </si>
  <si>
    <t>c4 = a4 / b4</t>
  </si>
  <si>
    <t xml:space="preserve">Znižanje pogodbene vrednosti v EUR/z DDV za vrednost kalkulativnega št. km (c4) po kalkulativni ceni (d4)
</t>
  </si>
  <si>
    <t>e4 = c4 x d4</t>
  </si>
  <si>
    <t>c1 = a1 x b1</t>
  </si>
  <si>
    <t xml:space="preserve">Kalkulativna cena v EUR na dan/z DDV glede na novo št. km in ceno v EUR za km/z DDV po predračunu
</t>
  </si>
  <si>
    <t>Pozitivna razlika, nad mejno vednostjo 2 %, med kalkulativno ceno v EUR na dan/z DDV (po ceni za km iz predračuna) in ceno v EUR na dan/z DDV + 2%</t>
  </si>
  <si>
    <t>Negativna razlika, nad mejno vednostjo 2 %, med kalkulativno ceno v EUR na dan/z DDV (po ceni za km iz predračuna) in ceno v EUR na dan/z DDV - 2%</t>
  </si>
  <si>
    <r>
      <t xml:space="preserve">Kalkulativna cena v EUR za km/z DDV za preračun nove pogodbene vrednosti  
</t>
    </r>
    <r>
      <rPr>
        <i/>
        <sz val="11"/>
        <rFont val="Aptos Narrow"/>
        <family val="2"/>
        <scheme val="minor"/>
      </rPr>
      <t>Preračun po formuli 0,00057 (1/13 x 1/581) x  Cena v EUR na dan/z DDV (pogodbene cene)</t>
    </r>
  </si>
  <si>
    <t>b2 = b1</t>
  </si>
  <si>
    <t>d2 = c2 - d1</t>
  </si>
  <si>
    <t>e2 = e1 - c2</t>
  </si>
  <si>
    <t>a3 = d2</t>
  </si>
  <si>
    <t>b3 = b1</t>
  </si>
  <si>
    <t>d3 = 0,00057 * c1</t>
  </si>
  <si>
    <t>Negativna razlika, nad mejno vednostjo 2 %, med kalkulativno ceno v EUR na dan/z DDV  (po ceni za km iz predračuna) in ceno v EUR na dan/z DDV - 2%</t>
  </si>
  <si>
    <t>a4 = e2</t>
  </si>
  <si>
    <t>b4 = b1</t>
  </si>
  <si>
    <t>d4 = 0,00057 *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</si>
</sst>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43" fontId="2" fillId="0" borderId="7" xfId="1" applyFont="1" applyBorder="1"/>
    <xf numFmtId="43" fontId="2" fillId="0" borderId="8" xfId="1" applyFont="1" applyBorder="1"/>
    <xf numFmtId="43" fontId="5" fillId="3" borderId="8" xfId="1" applyFont="1" applyFill="1" applyBorder="1"/>
    <xf numFmtId="43" fontId="5" fillId="3" borderId="9" xfId="1" applyFont="1" applyFill="1" applyBorder="1"/>
    <xf numFmtId="0" fontId="2" fillId="4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3" fontId="5" fillId="3" borderId="8" xfId="0" applyNumberFormat="1" applyFont="1" applyFill="1" applyBorder="1"/>
    <xf numFmtId="43" fontId="5" fillId="3" borderId="9" xfId="0" applyNumberFormat="1" applyFont="1" applyFill="1" applyBorder="1"/>
    <xf numFmtId="2" fontId="2" fillId="0" borderId="1" xfId="0" applyNumberFormat="1" applyFont="1" applyBorder="1"/>
    <xf numFmtId="4" fontId="5" fillId="3" borderId="1" xfId="0" applyNumberFormat="1" applyFont="1" applyFill="1" applyBorder="1"/>
    <xf numFmtId="164" fontId="2" fillId="0" borderId="7" xfId="1" applyNumberFormat="1" applyFont="1" applyBorder="1"/>
    <xf numFmtId="0" fontId="7" fillId="0" borderId="0" xfId="0" applyFont="1"/>
    <xf numFmtId="0" fontId="2" fillId="0" borderId="1" xfId="0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85726</xdr:rowOff>
    </xdr:from>
    <xdr:to>
      <xdr:col>8</xdr:col>
      <xdr:colOff>1819275</xdr:colOff>
      <xdr:row>11</xdr:row>
      <xdr:rowOff>1562100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77EF604C-A012-059B-FD11-063050B30FF9}"/>
            </a:ext>
          </a:extLst>
        </xdr:cNvPr>
        <xdr:cNvSpPr txBox="1"/>
      </xdr:nvSpPr>
      <xdr:spPr>
        <a:xfrm>
          <a:off x="0" y="1228726"/>
          <a:ext cx="11506200" cy="2428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Sprememba vrednosti obsega storitev po tej pogodbi se upošteva pri obračunu storitev le v primeru, da je vrednost povečanja ali zmanjšanja storitev, izračunana ob upoštevanju spremenjenega števila kilometrov (a2) in cene za kilometer po predračunu (b2), večja od 2 % pogodbene vrednosti opravljenih prevozov na dan.</a:t>
          </a:r>
        </a:p>
        <a:p>
          <a:pPr algn="l"/>
          <a:b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>
              <a:solidFill>
                <a:sysClr val="windowText" lastClr="000000"/>
              </a:solidFill>
            </a:rPr>
            <a:t>V tem primeru se sprememba pogodbene vrednosti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opravljenih prevozov na dan, izračuna iz pozitivne (d2)</a:t>
          </a:r>
          <a:r>
            <a:rPr lang="sl-SI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ali negativne razlike (e2), nad mejno vrednostjo 2 %, med kalkulativno ceno v EUR na dan/z DDV glede na novo št. km in ceno v EUR za km/z DDV po predračunu (c2) in ceno v EUR na dan/z DDV (c1). Ta pozitivna (d2) ali negativna razlika (e2) se nadalje izrazi v kalkulativnem št. kilometrov za preračun nove pogodbene vrednosti (c3 oziroma c4), ki se nato pomnoži s kalkulativno ceno v EUR za km/z DDV za preračun nove pogodbene vrednosti (d3 oziroma d4). Kalkulativna cena v EUR za km/z DDV za preračun nove pogodbene vrednosti (d3 oziroma d4), se  preračuna po formuli 0,00057 (1/13 x 1/581) x  Cena v EUR na dan/z DDV (pogodbene cene). Zvišanje (e3) ali znižanje pogodbene vrednosti (e4) se nato izračuna z zmožkom kaklulativnega št. kilometrov za preračun nove pogodbene vrednosti (c3 oziroma c4) in kalkulativne cene v EUR za km/z DDV za preračun nove pogodbene vrednosti (d3 oziroma c4). Zvišanje (e3) ali znižanje pogodbene vrednosti (e4) se prišteje pogodbeni ceni za opravljanje prevozov na dan (c1) s čimer se definira nova pogodbena cena za opravljanje prevozov na dan (f3 oziroma f4). </a:t>
          </a:r>
          <a:endParaRPr lang="sl-SI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sl-SI" sz="1100">
              <a:solidFill>
                <a:sysClr val="windowText" lastClr="000000"/>
              </a:solidFill>
            </a:rPr>
            <a:t>V kolikor je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vrednost povečanja ali zmanjšanja storitev, izračunana ob upoštevanju spremenjenega števila kilometrov (a2) in cene za kilometer po predračunu (b2), v</a:t>
          </a:r>
          <a:r>
            <a:rPr lang="sl-SI" sz="1100">
              <a:solidFill>
                <a:sysClr val="windowText" lastClr="000000"/>
              </a:solidFill>
            </a:rPr>
            <a:t> okviru mejne vrednostjo 2 %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pogodbene vrednosti opravljenih prevozov na dan</a:t>
          </a:r>
          <a:r>
            <a:rPr lang="sl-SI" sz="1100">
              <a:solidFill>
                <a:sysClr val="windowText" lastClr="000000"/>
              </a:solidFill>
            </a:rPr>
            <a:t>, se sprememba ne obračunava in se spremenjen obseg storitve prevozov izvaja po obstoječi pogodbeni ceni za izvajanje prevozov na dan.</a:t>
          </a:r>
        </a:p>
        <a:p>
          <a:pPr algn="l"/>
          <a:r>
            <a:rPr lang="sl-SI" sz="1100">
              <a:solidFill>
                <a:sysClr val="windowText" lastClr="000000"/>
              </a:solidFill>
            </a:rPr>
            <a:t>  </a:t>
          </a:r>
        </a:p>
        <a:p>
          <a:pPr algn="l"/>
          <a:r>
            <a:rPr lang="sl-SI" sz="1100" u="sng">
              <a:solidFill>
                <a:sysClr val="windowText" lastClr="000000"/>
              </a:solidFill>
            </a:rPr>
            <a:t>Spodnje</a:t>
          </a:r>
          <a:r>
            <a:rPr lang="sl-SI" sz="1100" u="sng" baseline="0">
              <a:solidFill>
                <a:sysClr val="windowText" lastClr="000000"/>
              </a:solidFill>
            </a:rPr>
            <a:t> tabele izračuna mejne in nove vrednosti služijo kot obrazec za preračun nove pogodbene vrednosti za opravljanje prevozov na dan upoštevajoč mejno vrednost 2 %. </a:t>
          </a:r>
          <a:endParaRPr lang="sl-SI" sz="1100" u="sng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1219200</xdr:colOff>
      <xdr:row>28</xdr:row>
      <xdr:rowOff>171450</xdr:rowOff>
    </xdr:from>
    <xdr:to>
      <xdr:col>6</xdr:col>
      <xdr:colOff>428625</xdr:colOff>
      <xdr:row>33</xdr:row>
      <xdr:rowOff>57150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74312B94-06B8-DEB2-C1EE-EF824AE51B6B}"/>
            </a:ext>
          </a:extLst>
        </xdr:cNvPr>
        <xdr:cNvSpPr txBox="1"/>
      </xdr:nvSpPr>
      <xdr:spPr>
        <a:xfrm>
          <a:off x="4533900" y="7439025"/>
          <a:ext cx="22669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F560-CA97-4FBB-B6B7-D5F18811A101}">
  <dimension ref="A1:L28"/>
  <sheetViews>
    <sheetView tabSelected="1" topLeftCell="A12" workbookViewId="0">
      <selection activeCell="D14" sqref="D14"/>
    </sheetView>
  </sheetViews>
  <sheetFormatPr defaultColWidth="9.140625" defaultRowHeight="15" x14ac:dyDescent="0.25"/>
  <cols>
    <col min="1" max="1" width="16.85546875" style="2" customWidth="1"/>
    <col min="2" max="2" width="21.140625" style="2" bestFit="1" customWidth="1"/>
    <col min="3" max="3" width="20.7109375" style="2" customWidth="1"/>
    <col min="4" max="4" width="18.42578125" style="2" customWidth="1"/>
    <col min="5" max="5" width="18.28515625" style="2" customWidth="1"/>
    <col min="6" max="6" width="9.140625" style="2"/>
    <col min="7" max="7" width="18.28515625" style="2" customWidth="1"/>
    <col min="8" max="8" width="22.42578125" style="2" customWidth="1"/>
    <col min="9" max="10" width="27.5703125" style="2" customWidth="1"/>
    <col min="11" max="11" width="18.5703125" style="2" customWidth="1"/>
    <col min="12" max="12" width="18.28515625" style="2" customWidth="1"/>
    <col min="13" max="13" width="15" style="2" customWidth="1"/>
    <col min="14" max="16384" width="9.140625" style="2"/>
  </cols>
  <sheetData>
    <row r="1" spans="1:7" x14ac:dyDescent="0.25">
      <c r="A1" s="1" t="s">
        <v>5</v>
      </c>
    </row>
    <row r="2" spans="1:7" x14ac:dyDescent="0.25">
      <c r="A2" s="1" t="s">
        <v>6</v>
      </c>
    </row>
    <row r="3" spans="1:7" x14ac:dyDescent="0.25">
      <c r="A3" s="1"/>
    </row>
    <row r="4" spans="1:7" x14ac:dyDescent="0.25">
      <c r="A4" s="3" t="s">
        <v>9</v>
      </c>
    </row>
    <row r="6" spans="1:7" x14ac:dyDescent="0.25">
      <c r="A6" s="4" t="s">
        <v>1</v>
      </c>
    </row>
    <row r="12" spans="1:7" ht="132" customHeight="1" x14ac:dyDescent="0.25"/>
    <row r="13" spans="1:7" ht="15.75" thickBot="1" x14ac:dyDescent="0.3">
      <c r="A13" s="4" t="s">
        <v>2</v>
      </c>
    </row>
    <row r="14" spans="1:7" ht="45" x14ac:dyDescent="0.25">
      <c r="A14" s="5" t="s">
        <v>0</v>
      </c>
      <c r="B14" s="6" t="s">
        <v>8</v>
      </c>
      <c r="C14" s="6" t="s">
        <v>7</v>
      </c>
      <c r="D14" s="7" t="s">
        <v>21</v>
      </c>
      <c r="E14" s="8" t="s">
        <v>23</v>
      </c>
    </row>
    <row r="15" spans="1:7" x14ac:dyDescent="0.25">
      <c r="A15" s="9" t="s">
        <v>10</v>
      </c>
      <c r="B15" s="10" t="s">
        <v>11</v>
      </c>
      <c r="C15" s="10" t="s">
        <v>34</v>
      </c>
      <c r="D15" s="11" t="s">
        <v>22</v>
      </c>
      <c r="E15" s="12" t="s">
        <v>24</v>
      </c>
    </row>
    <row r="16" spans="1:7" ht="15.75" thickBot="1" x14ac:dyDescent="0.3">
      <c r="A16" s="13">
        <v>581</v>
      </c>
      <c r="B16" s="14"/>
      <c r="C16" s="14">
        <f>A16*B16</f>
        <v>0</v>
      </c>
      <c r="D16" s="15">
        <f>C16*1.02</f>
        <v>0</v>
      </c>
      <c r="E16" s="16">
        <f>C16*0.98</f>
        <v>0</v>
      </c>
      <c r="G16" s="4" t="s">
        <v>15</v>
      </c>
    </row>
    <row r="17" spans="1:12" ht="135" x14ac:dyDescent="0.25">
      <c r="A17" s="5" t="s">
        <v>17</v>
      </c>
      <c r="B17" s="6" t="s">
        <v>8</v>
      </c>
      <c r="C17" s="6" t="s">
        <v>35</v>
      </c>
      <c r="D17" s="17" t="s">
        <v>36</v>
      </c>
      <c r="E17" s="8" t="s">
        <v>37</v>
      </c>
      <c r="G17" s="18" t="s">
        <v>36</v>
      </c>
      <c r="H17" s="18" t="s">
        <v>8</v>
      </c>
      <c r="I17" s="18" t="s">
        <v>18</v>
      </c>
      <c r="J17" s="18" t="s">
        <v>38</v>
      </c>
      <c r="K17" s="18" t="s">
        <v>28</v>
      </c>
      <c r="L17" s="19" t="s">
        <v>29</v>
      </c>
    </row>
    <row r="18" spans="1:12" x14ac:dyDescent="0.25">
      <c r="A18" s="20" t="s">
        <v>12</v>
      </c>
      <c r="B18" s="21" t="s">
        <v>39</v>
      </c>
      <c r="C18" s="21" t="s">
        <v>25</v>
      </c>
      <c r="D18" s="11" t="s">
        <v>40</v>
      </c>
      <c r="E18" s="12" t="s">
        <v>41</v>
      </c>
      <c r="G18" s="10" t="s">
        <v>42</v>
      </c>
      <c r="H18" s="10" t="s">
        <v>43</v>
      </c>
      <c r="I18" s="10" t="s">
        <v>14</v>
      </c>
      <c r="J18" s="10" t="s">
        <v>44</v>
      </c>
      <c r="K18" s="10" t="s">
        <v>26</v>
      </c>
      <c r="L18" s="11" t="s">
        <v>27</v>
      </c>
    </row>
    <row r="19" spans="1:12" ht="15.75" thickBot="1" x14ac:dyDescent="0.3">
      <c r="A19" s="13"/>
      <c r="B19" s="14">
        <f>B16</f>
        <v>0</v>
      </c>
      <c r="C19" s="14">
        <f>A19*B19</f>
        <v>0</v>
      </c>
      <c r="D19" s="22">
        <f>IF(C19&gt;D16,C19-D16,0)</f>
        <v>0</v>
      </c>
      <c r="E19" s="23">
        <f>IF(C19&lt;E16,C19-E16,0)</f>
        <v>0</v>
      </c>
      <c r="G19" s="24">
        <f>D19</f>
        <v>0</v>
      </c>
      <c r="H19" s="24">
        <f>B16</f>
        <v>0</v>
      </c>
      <c r="I19" s="24" t="e">
        <f>G19/H19</f>
        <v>#DIV/0!</v>
      </c>
      <c r="J19" s="24">
        <f>0.00057*C16</f>
        <v>0</v>
      </c>
      <c r="K19" s="24" t="e">
        <f>I19*J19</f>
        <v>#DIV/0!</v>
      </c>
      <c r="L19" s="25">
        <f>IF((A19&gt;A16),C16+K19,0)</f>
        <v>0</v>
      </c>
    </row>
    <row r="20" spans="1:12" ht="15.75" thickBot="1" x14ac:dyDescent="0.3">
      <c r="G20" s="4" t="s">
        <v>16</v>
      </c>
    </row>
    <row r="21" spans="1:12" ht="135" x14ac:dyDescent="0.25">
      <c r="A21" s="5" t="s">
        <v>20</v>
      </c>
      <c r="G21" s="18" t="s">
        <v>45</v>
      </c>
      <c r="H21" s="18" t="s">
        <v>8</v>
      </c>
      <c r="I21" s="18" t="s">
        <v>30</v>
      </c>
      <c r="J21" s="18" t="s">
        <v>38</v>
      </c>
      <c r="K21" s="18" t="s">
        <v>32</v>
      </c>
      <c r="L21" s="19" t="s">
        <v>7</v>
      </c>
    </row>
    <row r="22" spans="1:12" x14ac:dyDescent="0.25">
      <c r="A22" s="20" t="s">
        <v>13</v>
      </c>
      <c r="G22" s="10" t="s">
        <v>46</v>
      </c>
      <c r="H22" s="10" t="s">
        <v>47</v>
      </c>
      <c r="I22" s="10" t="s">
        <v>31</v>
      </c>
      <c r="J22" s="10" t="s">
        <v>48</v>
      </c>
      <c r="K22" s="10" t="s">
        <v>33</v>
      </c>
      <c r="L22" s="11" t="s">
        <v>19</v>
      </c>
    </row>
    <row r="23" spans="1:12" ht="15.75" thickBot="1" x14ac:dyDescent="0.3">
      <c r="A23" s="26">
        <v>13</v>
      </c>
      <c r="G23" s="24">
        <f>E19</f>
        <v>0</v>
      </c>
      <c r="H23" s="24">
        <f>B16</f>
        <v>0</v>
      </c>
      <c r="I23" s="24" t="e">
        <f>G23/H23</f>
        <v>#DIV/0!</v>
      </c>
      <c r="J23" s="24">
        <f>0.00057*C16</f>
        <v>0</v>
      </c>
      <c r="K23" s="24" t="e">
        <f>I23*J23</f>
        <v>#DIV/0!</v>
      </c>
      <c r="L23" s="25" t="e">
        <f>IF((A19&lt;A16),C16+K23,0)</f>
        <v>#DIV/0!</v>
      </c>
    </row>
    <row r="28" spans="1:12" ht="15.75" x14ac:dyDescent="0.25">
      <c r="A28" s="27" t="s">
        <v>3</v>
      </c>
      <c r="B28" s="28"/>
      <c r="E28" s="27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Mejna vrednost 2%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MONM - Urban Hrastnik</dc:creator>
  <cp:lastModifiedBy>MONM - Urban Hrastnik</cp:lastModifiedBy>
  <cp:lastPrinted>2024-06-03T09:34:43Z</cp:lastPrinted>
  <dcterms:created xsi:type="dcterms:W3CDTF">2024-05-31T06:05:10Z</dcterms:created>
  <dcterms:modified xsi:type="dcterms:W3CDTF">2024-06-05T13:41:10Z</dcterms:modified>
</cp:coreProperties>
</file>